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35" windowHeight="8130"/>
  </bookViews>
  <sheets>
    <sheet name="Lampiran 1" sheetId="13" r:id="rId1"/>
  </sheets>
  <definedNames>
    <definedName name="_xlnm.Print_Area" localSheetId="0">'Lampiran 1'!$A$1:$N$70</definedName>
  </definedNames>
  <calcPr calcId="125725"/>
</workbook>
</file>

<file path=xl/calcChain.xml><?xml version="1.0" encoding="utf-8"?>
<calcChain xmlns="http://schemas.openxmlformats.org/spreadsheetml/2006/main">
  <c r="I38" i="13"/>
  <c r="I39" s="1"/>
  <c r="I40" s="1"/>
  <c r="I41" s="1"/>
  <c r="I27"/>
  <c r="I28" s="1"/>
  <c r="I20"/>
  <c r="I21" s="1"/>
  <c r="I22" s="1"/>
  <c r="I23" s="1"/>
  <c r="I24" s="1"/>
  <c r="I25" s="1"/>
  <c r="I48" l="1"/>
  <c r="I49" s="1"/>
  <c r="I50" s="1"/>
  <c r="I51" s="1"/>
  <c r="I52" s="1"/>
  <c r="I53" s="1"/>
  <c r="I42"/>
  <c r="I43" s="1"/>
  <c r="I44" s="1"/>
  <c r="I45" s="1"/>
  <c r="I46" s="1"/>
  <c r="I47" s="1"/>
</calcChain>
</file>

<file path=xl/sharedStrings.xml><?xml version="1.0" encoding="utf-8"?>
<sst xmlns="http://schemas.openxmlformats.org/spreadsheetml/2006/main" count="103" uniqueCount="100">
  <si>
    <t>No.</t>
  </si>
  <si>
    <t>1.1.</t>
  </si>
  <si>
    <t>1.1.1.</t>
  </si>
  <si>
    <t>1.1.2.</t>
  </si>
  <si>
    <t>1.1.3.</t>
  </si>
  <si>
    <t>1.2.</t>
  </si>
  <si>
    <t>2.1.</t>
  </si>
  <si>
    <t>2.2.</t>
  </si>
  <si>
    <t>Biaya Premi Penjaminan LPS</t>
  </si>
  <si>
    <t>Biaya Tenaga Kerja</t>
  </si>
  <si>
    <t>Biaya Pemeliharaan dan Perbaikan</t>
  </si>
  <si>
    <t>Biaya Sewa</t>
  </si>
  <si>
    <t>Kredit</t>
  </si>
  <si>
    <t>Biaya Dana Surat Berharga</t>
  </si>
  <si>
    <t>1.3.</t>
  </si>
  <si>
    <t>Biaya Pendidikan dan Pelatihan</t>
  </si>
  <si>
    <t>Biaya Penelitian dan Pengembangan</t>
  </si>
  <si>
    <t>Biaya Giro Wajib Minimum (GWM)</t>
  </si>
  <si>
    <t>Biaya Dana Kewajiban pada Bank Lain</t>
  </si>
  <si>
    <t xml:space="preserve">Biaya Dana Kewajiban pada Bank Indonesia </t>
  </si>
  <si>
    <t>Biaya Dana Pinjaman yang Diterima</t>
  </si>
  <si>
    <t>Biaya Dana Modal Pinjaman</t>
  </si>
  <si>
    <t>1.1.2.1.</t>
  </si>
  <si>
    <t>1.1.2.2.</t>
  </si>
  <si>
    <t>1.1.2.3.</t>
  </si>
  <si>
    <t>1.1.2.4.</t>
  </si>
  <si>
    <t>1.1.2.5.</t>
  </si>
  <si>
    <t>1.1.2.6.</t>
  </si>
  <si>
    <t>1.4.</t>
  </si>
  <si>
    <t>2.3.</t>
  </si>
  <si>
    <t>2.4.</t>
  </si>
  <si>
    <t>2.5.</t>
  </si>
  <si>
    <t>2.6.</t>
  </si>
  <si>
    <t>2.7.</t>
  </si>
  <si>
    <t xml:space="preserve">Biaya Jasa </t>
  </si>
  <si>
    <t>Biaya Dana</t>
  </si>
  <si>
    <t xml:space="preserve">Biaya Regulasi </t>
  </si>
  <si>
    <t>1.4.1.</t>
  </si>
  <si>
    <t>1.4.2.</t>
  </si>
  <si>
    <t>1.1.3.1.</t>
  </si>
  <si>
    <t>1.1.3.2.</t>
  </si>
  <si>
    <t>Biaya Dana Lainnya (sebutkan rinciannya):</t>
  </si>
  <si>
    <t>1.3.1.</t>
  </si>
  <si>
    <t>1.3.2.</t>
  </si>
  <si>
    <t>HPDK Lainnya (sebutkan rinciannya):</t>
  </si>
  <si>
    <t>2.8.</t>
  </si>
  <si>
    <t>2.9.</t>
  </si>
  <si>
    <t>2.9.1.</t>
  </si>
  <si>
    <t>2.9.2.</t>
  </si>
  <si>
    <t>Biaya Dana Pihak Ketiga</t>
  </si>
  <si>
    <t xml:space="preserve">Biaya Dana Bukan Pihak Ketiga </t>
  </si>
  <si>
    <t>Biaya Promosi dan Pemasaran</t>
  </si>
  <si>
    <t>Biaya Penyusutan Aset Tetap dan Inventaris</t>
  </si>
  <si>
    <t>Cash Back</t>
  </si>
  <si>
    <t>2.5.2.</t>
  </si>
  <si>
    <t>2.5.1.</t>
  </si>
  <si>
    <t>Hadiah</t>
  </si>
  <si>
    <t>2.5.3.</t>
  </si>
  <si>
    <t>Iklan dan Promosi</t>
  </si>
  <si>
    <t>2.5.4.</t>
  </si>
  <si>
    <t>2.5.4.1</t>
  </si>
  <si>
    <t>Lainnya (sebutkan rinciannya):</t>
  </si>
  <si>
    <t>Biaya Pembentukan CKPN atas Kredit yang Diberikan</t>
  </si>
  <si>
    <t>2.5.4.2</t>
  </si>
  <si>
    <t>Keterangan:</t>
  </si>
  <si>
    <t>Sandi</t>
  </si>
  <si>
    <t>TABEL KOMPONEN PERHITUNGAN</t>
  </si>
  <si>
    <t>(efektif % per tahun)</t>
  </si>
  <si>
    <t>Harga Pokok Dana untuk Kredit - HPDK (11000+12000+13000+14000)</t>
  </si>
  <si>
    <t>Estimasi  Premi Risiko</t>
  </si>
  <si>
    <t>Suku Bunga Kredit (1+2+3+4)</t>
  </si>
  <si>
    <t>Biaya Dana Kewajiban Antar Kantor</t>
  </si>
  <si>
    <t>Biaya Kas</t>
  </si>
  <si>
    <t>Sponsorship/Entertainment</t>
  </si>
  <si>
    <t>Biaya Barang/Jasa dan Administrasi</t>
  </si>
  <si>
    <t>Lainnya</t>
  </si>
  <si>
    <t xml:space="preserve">Lainnya </t>
  </si>
  <si>
    <t>Biaya Promosi dan Pemasaran terkait Pendanaan</t>
  </si>
  <si>
    <t>Masing-masing komponen diisi sepanjang digunakan untuk membiayai kredit</t>
  </si>
  <si>
    <t>Berdasarkan Segmen Kredit</t>
  </si>
  <si>
    <t>LAMPIRAN 1</t>
  </si>
  <si>
    <t>Kredit Konsumsi**</t>
  </si>
  <si>
    <t>*)</t>
  </si>
  <si>
    <t>**)</t>
  </si>
  <si>
    <t>Komponen*</t>
  </si>
  <si>
    <r>
      <t xml:space="preserve">Biaya </t>
    </r>
    <r>
      <rPr>
        <b/>
        <i/>
        <sz val="11"/>
        <color theme="1"/>
        <rFont val="Bookman Old Style"/>
        <family val="1"/>
      </rPr>
      <t>Overhead</t>
    </r>
    <r>
      <rPr>
        <b/>
        <sz val="11"/>
        <color theme="1"/>
        <rFont val="Bookman Old Style"/>
        <family val="1"/>
      </rPr>
      <t xml:space="preserve"> (21000+22000+23000+24000+25000+26000+27000+28000+29000)</t>
    </r>
  </si>
  <si>
    <r>
      <t xml:space="preserve">Biaya </t>
    </r>
    <r>
      <rPr>
        <i/>
        <sz val="11"/>
        <color theme="1"/>
        <rFont val="Bookman Old Style"/>
        <family val="1"/>
      </rPr>
      <t>Overhead</t>
    </r>
    <r>
      <rPr>
        <sz val="11"/>
        <color theme="1"/>
        <rFont val="Bookman Old Style"/>
        <family val="1"/>
      </rPr>
      <t xml:space="preserve"> Lainnya (sebutkan rinciannya):</t>
    </r>
  </si>
  <si>
    <r>
      <t>Marjin Keuntungan (</t>
    </r>
    <r>
      <rPr>
        <b/>
        <i/>
        <sz val="11"/>
        <color theme="1"/>
        <rFont val="Bookman Old Style"/>
        <family val="1"/>
      </rPr>
      <t>Profit Margin</t>
    </r>
    <r>
      <rPr>
        <b/>
        <sz val="11"/>
        <color theme="1"/>
        <rFont val="Bookman Old Style"/>
        <family val="1"/>
      </rPr>
      <t>)</t>
    </r>
  </si>
  <si>
    <r>
      <t xml:space="preserve">Suku Bunga Dasar Kredit - </t>
    </r>
    <r>
      <rPr>
        <b/>
        <i/>
        <sz val="11"/>
        <color theme="1"/>
        <rFont val="Bookman Old Style"/>
        <family val="1"/>
      </rPr>
      <t>Prime Lending Rate</t>
    </r>
    <r>
      <rPr>
        <b/>
        <sz val="11"/>
        <color theme="1"/>
        <rFont val="Bookman Old Style"/>
        <family val="1"/>
      </rPr>
      <t xml:space="preserve"> (1+2+3)</t>
    </r>
  </si>
  <si>
    <t xml:space="preserve">                                    TRANSPARANSI INFORMASI SUKU BUNGA DASAR KREDIT</t>
  </si>
  <si>
    <t xml:space="preserve">                                    PERIHAL</t>
  </si>
  <si>
    <t xml:space="preserve">                                    SURAT EDARAN BANK INDONESIA</t>
  </si>
  <si>
    <t xml:space="preserve">                                    LAMPIRAN I</t>
  </si>
  <si>
    <t>Kredit Mikro**</t>
  </si>
  <si>
    <r>
      <t>SUKU BUNGA DASAR KREDIT RUPIAH (</t>
    </r>
    <r>
      <rPr>
        <b/>
        <i/>
        <sz val="14"/>
        <rFont val="Bookman Old Style"/>
        <family val="1"/>
      </rPr>
      <t>PRIME LENDING RATE</t>
    </r>
    <r>
      <rPr>
        <b/>
        <sz val="14"/>
        <rFont val="Bookman Old Style"/>
        <family val="1"/>
      </rPr>
      <t>)</t>
    </r>
  </si>
  <si>
    <r>
      <t>Suku Bunga Dasar Kredit Rupiah (</t>
    </r>
    <r>
      <rPr>
        <b/>
        <i/>
        <sz val="11"/>
        <rFont val="Bookman Old Style"/>
        <family val="1"/>
      </rPr>
      <t>Prime Lending Rate</t>
    </r>
    <r>
      <rPr>
        <b/>
        <sz val="11"/>
        <rFont val="Bookman Old Style"/>
        <family val="1"/>
      </rPr>
      <t>)</t>
    </r>
  </si>
  <si>
    <t>Penggolongan kredit mikro berpedoman pada definisi usaha mikro sebagaimana dimaksud dalam Undang-Undang tentang Usaha Mikro, Kecil, dan Menengah</t>
  </si>
  <si>
    <t>DEPUTI GUBERNUR</t>
  </si>
  <si>
    <t>HALIM ALAMSYAH</t>
  </si>
  <si>
    <t xml:space="preserve">                                    NOMOR 15/1/DPNP TANGGAL 15 JANUARI 2013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</si>
</sst>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theme="1"/>
      <name val="Bookman Old Style"/>
      <family val="1"/>
    </font>
    <font>
      <u/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b/>
      <i/>
      <sz val="11"/>
      <color theme="1"/>
      <name val="Bookman Old Style"/>
      <family val="1"/>
    </font>
    <font>
      <i/>
      <sz val="11"/>
      <color theme="1"/>
      <name val="Bookman Old Style"/>
      <family val="1"/>
    </font>
    <font>
      <sz val="11"/>
      <name val="Bookman Old Style"/>
      <family val="1"/>
    </font>
    <font>
      <b/>
      <sz val="14"/>
      <color theme="1"/>
      <name val="Bookman Old Style"/>
      <family val="1"/>
    </font>
    <font>
      <b/>
      <sz val="14"/>
      <name val="Bookman Old Style"/>
      <family val="1"/>
    </font>
    <font>
      <b/>
      <i/>
      <sz val="14"/>
      <name val="Bookman Old Style"/>
      <family val="1"/>
    </font>
    <font>
      <b/>
      <sz val="11"/>
      <name val="Bookman Old Style"/>
      <family val="1"/>
    </font>
    <font>
      <b/>
      <i/>
      <sz val="11"/>
      <name val="Bookman Old Style"/>
      <family val="1"/>
    </font>
    <font>
      <strike/>
      <sz val="16"/>
      <name val="Bookman Old Style"/>
      <family val="1"/>
    </font>
    <font>
      <sz val="16"/>
      <name val="Bookman Old Style"/>
      <family val="1"/>
    </font>
    <font>
      <sz val="18"/>
      <name val="Bookman Old Style"/>
      <family val="1"/>
    </font>
    <font>
      <sz val="18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Alignment="1">
      <alignment horizontal="center" vertical="center"/>
    </xf>
    <xf numFmtId="0" fontId="0" fillId="0" borderId="12" xfId="0" applyFont="1" applyBorder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2" xfId="0" applyFont="1" applyBorder="1"/>
    <xf numFmtId="0" fontId="6" fillId="0" borderId="6" xfId="0" applyFont="1" applyBorder="1"/>
    <xf numFmtId="0" fontId="6" fillId="0" borderId="30" xfId="0" applyFont="1" applyBorder="1"/>
    <xf numFmtId="0" fontId="4" fillId="0" borderId="6" xfId="0" applyFont="1" applyBorder="1"/>
    <xf numFmtId="0" fontId="6" fillId="0" borderId="45" xfId="0" applyFont="1" applyBorder="1" applyAlignment="1">
      <alignment horizontal="center" vertical="center"/>
    </xf>
    <xf numFmtId="0" fontId="4" fillId="0" borderId="60" xfId="0" applyFont="1" applyBorder="1"/>
    <xf numFmtId="0" fontId="4" fillId="0" borderId="2" xfId="0" applyFont="1" applyBorder="1"/>
    <xf numFmtId="0" fontId="4" fillId="0" borderId="14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/>
    <xf numFmtId="0" fontId="4" fillId="0" borderId="29" xfId="0" applyFont="1" applyBorder="1"/>
    <xf numFmtId="0" fontId="4" fillId="0" borderId="39" xfId="0" applyFont="1" applyBorder="1" applyAlignment="1">
      <alignment horizontal="center" vertical="center"/>
    </xf>
    <xf numFmtId="0" fontId="4" fillId="0" borderId="61" xfId="0" applyFont="1" applyBorder="1"/>
    <xf numFmtId="0" fontId="4" fillId="0" borderId="7" xfId="0" applyFont="1" applyBorder="1"/>
    <xf numFmtId="0" fontId="4" fillId="0" borderId="11" xfId="0" applyFont="1" applyBorder="1"/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/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/>
    <xf numFmtId="0" fontId="4" fillId="0" borderId="4" xfId="0" applyFont="1" applyBorder="1"/>
    <xf numFmtId="0" fontId="4" fillId="0" borderId="34" xfId="0" applyFont="1" applyBorder="1"/>
    <xf numFmtId="0" fontId="4" fillId="0" borderId="3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62" xfId="0" applyFont="1" applyBorder="1"/>
    <xf numFmtId="0" fontId="4" fillId="0" borderId="1" xfId="0" applyFont="1" applyBorder="1"/>
    <xf numFmtId="0" fontId="4" fillId="0" borderId="23" xfId="0" applyFont="1" applyBorder="1"/>
    <xf numFmtId="0" fontId="6" fillId="0" borderId="18" xfId="0" applyFont="1" applyBorder="1" applyAlignment="1">
      <alignment horizontal="center"/>
    </xf>
    <xf numFmtId="0" fontId="6" fillId="0" borderId="46" xfId="0" applyFont="1" applyBorder="1"/>
    <xf numFmtId="0" fontId="6" fillId="0" borderId="16" xfId="0" applyFont="1" applyBorder="1"/>
    <xf numFmtId="0" fontId="6" fillId="0" borderId="32" xfId="0" applyFont="1" applyBorder="1"/>
    <xf numFmtId="0" fontId="6" fillId="0" borderId="28" xfId="0" applyFont="1" applyBorder="1"/>
    <xf numFmtId="0" fontId="6" fillId="0" borderId="38" xfId="0" applyFont="1" applyFill="1" applyBorder="1" applyAlignment="1">
      <alignment horizontal="center" vertical="center"/>
    </xf>
    <xf numFmtId="0" fontId="4" fillId="0" borderId="63" xfId="0" applyFont="1" applyBorder="1"/>
    <xf numFmtId="0" fontId="4" fillId="0" borderId="47" xfId="0" applyFont="1" applyBorder="1"/>
    <xf numFmtId="0" fontId="4" fillId="0" borderId="48" xfId="0" applyFont="1" applyBorder="1"/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8" fillId="0" borderId="8" xfId="0" applyFont="1" applyBorder="1"/>
    <xf numFmtId="0" fontId="4" fillId="0" borderId="10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6" xfId="0" applyFont="1" applyFill="1" applyBorder="1"/>
    <xf numFmtId="0" fontId="4" fillId="0" borderId="8" xfId="0" applyFont="1" applyFill="1" applyBorder="1"/>
    <xf numFmtId="0" fontId="4" fillId="0" borderId="29" xfId="0" applyFont="1" applyFill="1" applyBorder="1"/>
    <xf numFmtId="0" fontId="4" fillId="0" borderId="39" xfId="0" applyFont="1" applyFill="1" applyBorder="1" applyAlignment="1">
      <alignment horizontal="center" vertical="center"/>
    </xf>
    <xf numFmtId="0" fontId="4" fillId="0" borderId="61" xfId="0" applyFont="1" applyFill="1" applyBorder="1"/>
    <xf numFmtId="0" fontId="4" fillId="0" borderId="7" xfId="0" applyFont="1" applyFill="1" applyBorder="1"/>
    <xf numFmtId="0" fontId="4" fillId="0" borderId="11" xfId="0" applyFont="1" applyFill="1" applyBorder="1"/>
    <xf numFmtId="0" fontId="9" fillId="0" borderId="7" xfId="0" applyFont="1" applyBorder="1" applyAlignment="1">
      <alignment horizontal="center"/>
    </xf>
    <xf numFmtId="0" fontId="9" fillId="0" borderId="6" xfId="0" applyFont="1" applyBorder="1"/>
    <xf numFmtId="0" fontId="9" fillId="0" borderId="8" xfId="0" applyFont="1" applyBorder="1"/>
    <xf numFmtId="0" fontId="9" fillId="0" borderId="29" xfId="0" applyFont="1" applyBorder="1"/>
    <xf numFmtId="0" fontId="4" fillId="0" borderId="3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/>
    </xf>
    <xf numFmtId="0" fontId="6" fillId="0" borderId="54" xfId="0" applyFont="1" applyBorder="1"/>
    <xf numFmtId="0" fontId="6" fillId="0" borderId="55" xfId="0" applyFont="1" applyBorder="1"/>
    <xf numFmtId="0" fontId="6" fillId="0" borderId="41" xfId="0" applyFont="1" applyFill="1" applyBorder="1" applyAlignment="1">
      <alignment horizontal="center" vertical="center"/>
    </xf>
    <xf numFmtId="0" fontId="6" fillId="0" borderId="53" xfId="0" applyFont="1" applyBorder="1"/>
    <xf numFmtId="0" fontId="6" fillId="0" borderId="56" xfId="0" applyFont="1" applyBorder="1"/>
    <xf numFmtId="0" fontId="6" fillId="0" borderId="57" xfId="0" applyFont="1" applyBorder="1"/>
    <xf numFmtId="0" fontId="4" fillId="2" borderId="25" xfId="0" applyFont="1" applyFill="1" applyBorder="1"/>
    <xf numFmtId="0" fontId="6" fillId="2" borderId="42" xfId="0" applyFont="1" applyFill="1" applyBorder="1" applyAlignment="1">
      <alignment horizontal="center" vertical="center"/>
    </xf>
    <xf numFmtId="0" fontId="4" fillId="2" borderId="64" xfId="0" applyFont="1" applyFill="1" applyBorder="1"/>
    <xf numFmtId="0" fontId="4" fillId="2" borderId="26" xfId="0" applyFont="1" applyFill="1" applyBorder="1"/>
    <xf numFmtId="0" fontId="4" fillId="2" borderId="27" xfId="0" applyFont="1" applyFill="1" applyBorder="1"/>
    <xf numFmtId="0" fontId="6" fillId="0" borderId="58" xfId="0" applyFont="1" applyBorder="1" applyAlignment="1">
      <alignment horizontal="center"/>
    </xf>
    <xf numFmtId="0" fontId="6" fillId="0" borderId="50" xfId="0" applyFont="1" applyBorder="1" applyAlignment="1">
      <alignment horizontal="left" vertical="center"/>
    </xf>
    <xf numFmtId="0" fontId="6" fillId="0" borderId="50" xfId="0" applyFont="1" applyBorder="1" applyAlignment="1">
      <alignment horizontal="center"/>
    </xf>
    <xf numFmtId="0" fontId="6" fillId="0" borderId="52" xfId="0" applyFont="1" applyBorder="1" applyAlignment="1">
      <alignment horizontal="center"/>
    </xf>
    <xf numFmtId="0" fontId="4" fillId="0" borderId="50" xfId="0" applyFont="1" applyBorder="1"/>
    <xf numFmtId="0" fontId="6" fillId="0" borderId="35" xfId="0" applyFont="1" applyFill="1" applyBorder="1" applyAlignment="1">
      <alignment horizontal="center" vertical="center"/>
    </xf>
    <xf numFmtId="0" fontId="4" fillId="0" borderId="58" xfId="0" applyFont="1" applyBorder="1"/>
    <xf numFmtId="0" fontId="4" fillId="0" borderId="37" xfId="0" applyFont="1" applyBorder="1"/>
    <xf numFmtId="0" fontId="4" fillId="0" borderId="36" xfId="0" applyFont="1" applyBorder="1"/>
    <xf numFmtId="0" fontId="4" fillId="2" borderId="15" xfId="0" applyFont="1" applyFill="1" applyBorder="1"/>
    <xf numFmtId="0" fontId="6" fillId="2" borderId="35" xfId="0" applyFont="1" applyFill="1" applyBorder="1" applyAlignment="1">
      <alignment horizontal="center" vertical="center"/>
    </xf>
    <xf numFmtId="0" fontId="4" fillId="2" borderId="58" xfId="0" applyFont="1" applyFill="1" applyBorder="1"/>
    <xf numFmtId="0" fontId="4" fillId="2" borderId="37" xfId="0" applyFont="1" applyFill="1" applyBorder="1"/>
    <xf numFmtId="0" fontId="4" fillId="2" borderId="36" xfId="0" applyFont="1" applyFill="1" applyBorder="1"/>
    <xf numFmtId="0" fontId="6" fillId="3" borderId="54" xfId="0" applyFont="1" applyFill="1" applyBorder="1" applyAlignment="1">
      <alignment horizontal="center" vertical="center"/>
    </xf>
    <xf numFmtId="0" fontId="6" fillId="3" borderId="65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15" xfId="0" applyFont="1" applyBorder="1" applyAlignment="1">
      <alignment horizontal="right"/>
    </xf>
    <xf numFmtId="0" fontId="16" fillId="0" borderId="0" xfId="0" applyFont="1" applyAlignment="1">
      <alignment horizontal="left"/>
    </xf>
    <xf numFmtId="0" fontId="6" fillId="3" borderId="66" xfId="0" applyFont="1" applyFill="1" applyBorder="1" applyAlignment="1">
      <alignment horizontal="center"/>
    </xf>
    <xf numFmtId="0" fontId="6" fillId="3" borderId="67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6" fillId="2" borderId="51" xfId="0" applyFont="1" applyFill="1" applyBorder="1" applyAlignment="1">
      <alignment horizontal="center"/>
    </xf>
    <xf numFmtId="0" fontId="6" fillId="2" borderId="49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2" borderId="52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13" fillId="3" borderId="68" xfId="0" applyFont="1" applyFill="1" applyBorder="1" applyAlignment="1">
      <alignment horizontal="center"/>
    </xf>
    <xf numFmtId="0" fontId="13" fillId="3" borderId="16" xfId="0" applyFont="1" applyFill="1" applyBorder="1" applyAlignment="1">
      <alignment horizontal="center"/>
    </xf>
    <xf numFmtId="0" fontId="13" fillId="3" borderId="32" xfId="0" applyFont="1" applyFill="1" applyBorder="1" applyAlignment="1">
      <alignment horizontal="center"/>
    </xf>
    <xf numFmtId="0" fontId="13" fillId="3" borderId="59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3" borderId="30" xfId="0" applyFont="1" applyFill="1" applyBorder="1" applyAlignment="1">
      <alignment horizontal="center"/>
    </xf>
    <xf numFmtId="0" fontId="1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BDFC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N73"/>
  <sheetViews>
    <sheetView tabSelected="1" zoomScale="70" zoomScaleNormal="70" workbookViewId="0">
      <selection activeCell="K7" sqref="K7"/>
    </sheetView>
  </sheetViews>
  <sheetFormatPr defaultRowHeight="15"/>
  <cols>
    <col min="1" max="1" width="4.7109375" style="1" customWidth="1"/>
    <col min="2" max="2" width="6.5703125" style="1" customWidth="1"/>
    <col min="3" max="3" width="5.85546875" style="1" customWidth="1"/>
    <col min="4" max="4" width="8.5703125" style="1" customWidth="1"/>
    <col min="5" max="6" width="9.140625" style="1"/>
    <col min="7" max="7" width="60.5703125" style="1" customWidth="1"/>
    <col min="8" max="8" width="13.7109375" style="1" hidden="1" customWidth="1"/>
    <col min="9" max="9" width="14.140625" style="1" customWidth="1"/>
    <col min="10" max="10" width="10.42578125" style="1" hidden="1" customWidth="1"/>
    <col min="11" max="11" width="66" style="1" customWidth="1"/>
    <col min="12" max="12" width="10.42578125" style="1" hidden="1" customWidth="1"/>
    <col min="13" max="13" width="11.28515625" style="1" hidden="1" customWidth="1"/>
    <col min="14" max="16384" width="9.140625" style="1"/>
  </cols>
  <sheetData>
    <row r="2" spans="1:14" ht="23.25">
      <c r="G2" s="110" t="s">
        <v>92</v>
      </c>
    </row>
    <row r="3" spans="1:14" ht="23.25">
      <c r="G3" s="110" t="s">
        <v>91</v>
      </c>
    </row>
    <row r="4" spans="1:14" ht="23.25">
      <c r="G4" s="110" t="s">
        <v>99</v>
      </c>
    </row>
    <row r="5" spans="1:14" ht="23.25">
      <c r="G5" s="110" t="s">
        <v>90</v>
      </c>
    </row>
    <row r="6" spans="1:14" ht="23.25">
      <c r="G6" s="110" t="s">
        <v>89</v>
      </c>
    </row>
    <row r="8" spans="1:14">
      <c r="K8" s="5"/>
      <c r="L8" s="111" t="s">
        <v>80</v>
      </c>
      <c r="M8" s="111"/>
    </row>
    <row r="9" spans="1:14" ht="18">
      <c r="A9" s="112" t="s">
        <v>66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</row>
    <row r="10" spans="1:14" ht="18">
      <c r="A10" s="113" t="s">
        <v>94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</row>
    <row r="11" spans="1:14" ht="7.5" customHeight="1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</row>
    <row r="12" spans="1:14" ht="15.75" thickBo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15" t="s">
        <v>67</v>
      </c>
      <c r="L12" s="115"/>
      <c r="M12" s="115"/>
    </row>
    <row r="13" spans="1:14">
      <c r="A13" s="128" t="s">
        <v>0</v>
      </c>
      <c r="B13" s="131" t="s">
        <v>84</v>
      </c>
      <c r="C13" s="132"/>
      <c r="D13" s="132"/>
      <c r="E13" s="132"/>
      <c r="F13" s="132"/>
      <c r="G13" s="133"/>
      <c r="H13" s="11"/>
      <c r="I13" s="140" t="s">
        <v>65</v>
      </c>
      <c r="J13" s="143" t="s">
        <v>95</v>
      </c>
      <c r="K13" s="144"/>
      <c r="L13" s="144"/>
      <c r="M13" s="145"/>
      <c r="N13" s="4"/>
    </row>
    <row r="14" spans="1:14" ht="15" customHeight="1" thickBot="1">
      <c r="A14" s="129"/>
      <c r="B14" s="134"/>
      <c r="C14" s="135"/>
      <c r="D14" s="135"/>
      <c r="E14" s="135"/>
      <c r="F14" s="135"/>
      <c r="G14" s="136"/>
      <c r="H14" s="12"/>
      <c r="I14" s="141"/>
      <c r="J14" s="146" t="s">
        <v>79</v>
      </c>
      <c r="K14" s="147"/>
      <c r="L14" s="147"/>
      <c r="M14" s="148"/>
      <c r="N14" s="4"/>
    </row>
    <row r="15" spans="1:14" ht="21.75" customHeight="1" thickBot="1">
      <c r="A15" s="130"/>
      <c r="B15" s="137"/>
      <c r="C15" s="138"/>
      <c r="D15" s="138"/>
      <c r="E15" s="138"/>
      <c r="F15" s="138"/>
      <c r="G15" s="139"/>
      <c r="H15" s="99" t="s">
        <v>12</v>
      </c>
      <c r="I15" s="142"/>
      <c r="J15" s="100" t="s">
        <v>12</v>
      </c>
      <c r="K15" s="13" t="s">
        <v>93</v>
      </c>
      <c r="L15" s="117" t="s">
        <v>81</v>
      </c>
      <c r="M15" s="118"/>
      <c r="N15" s="4"/>
    </row>
    <row r="16" spans="1:14" ht="15.75" thickTop="1">
      <c r="A16" s="14">
        <v>1</v>
      </c>
      <c r="B16" s="15" t="s">
        <v>68</v>
      </c>
      <c r="C16" s="16"/>
      <c r="D16" s="16"/>
      <c r="E16" s="16"/>
      <c r="F16" s="16"/>
      <c r="G16" s="17"/>
      <c r="H16" s="18"/>
      <c r="I16" s="19">
        <v>10000</v>
      </c>
      <c r="J16" s="20"/>
      <c r="K16" s="21"/>
      <c r="L16" s="21"/>
      <c r="M16" s="22"/>
      <c r="N16" s="4"/>
    </row>
    <row r="17" spans="1:14">
      <c r="A17" s="23"/>
      <c r="B17" s="24" t="s">
        <v>1</v>
      </c>
      <c r="C17" s="25" t="s">
        <v>35</v>
      </c>
      <c r="D17" s="25"/>
      <c r="E17" s="25"/>
      <c r="F17" s="25"/>
      <c r="G17" s="26"/>
      <c r="H17" s="25"/>
      <c r="I17" s="27">
        <v>11000</v>
      </c>
      <c r="J17" s="28"/>
      <c r="K17" s="29"/>
      <c r="L17" s="29"/>
      <c r="M17" s="30"/>
      <c r="N17" s="4"/>
    </row>
    <row r="18" spans="1:14">
      <c r="A18" s="23"/>
      <c r="B18" s="31"/>
      <c r="C18" s="32" t="s">
        <v>2</v>
      </c>
      <c r="D18" s="25" t="s">
        <v>49</v>
      </c>
      <c r="E18" s="25"/>
      <c r="F18" s="25"/>
      <c r="G18" s="26"/>
      <c r="H18" s="25"/>
      <c r="I18" s="27">
        <v>11100</v>
      </c>
      <c r="J18" s="28"/>
      <c r="K18" s="29"/>
      <c r="L18" s="29"/>
      <c r="M18" s="30"/>
      <c r="N18" s="4"/>
    </row>
    <row r="19" spans="1:14">
      <c r="A19" s="23"/>
      <c r="B19" s="31"/>
      <c r="C19" s="32" t="s">
        <v>3</v>
      </c>
      <c r="D19" s="25" t="s">
        <v>50</v>
      </c>
      <c r="E19" s="25"/>
      <c r="F19" s="25"/>
      <c r="G19" s="26"/>
      <c r="H19" s="25"/>
      <c r="I19" s="27">
        <v>11200</v>
      </c>
      <c r="J19" s="28"/>
      <c r="K19" s="29"/>
      <c r="L19" s="29"/>
      <c r="M19" s="30"/>
      <c r="N19" s="4"/>
    </row>
    <row r="20" spans="1:14">
      <c r="A20" s="23"/>
      <c r="B20" s="31"/>
      <c r="C20" s="119"/>
      <c r="D20" s="33" t="s">
        <v>22</v>
      </c>
      <c r="E20" s="34" t="s">
        <v>18</v>
      </c>
      <c r="F20" s="25"/>
      <c r="G20" s="26"/>
      <c r="H20" s="25"/>
      <c r="I20" s="27">
        <f>I19+10</f>
        <v>11210</v>
      </c>
      <c r="J20" s="28"/>
      <c r="K20" s="29"/>
      <c r="L20" s="29"/>
      <c r="M20" s="30"/>
      <c r="N20" s="4"/>
    </row>
    <row r="21" spans="1:14">
      <c r="A21" s="23"/>
      <c r="B21" s="31"/>
      <c r="C21" s="120"/>
      <c r="D21" s="33" t="s">
        <v>23</v>
      </c>
      <c r="E21" s="34" t="s">
        <v>19</v>
      </c>
      <c r="F21" s="25"/>
      <c r="G21" s="26"/>
      <c r="H21" s="25"/>
      <c r="I21" s="27">
        <f t="shared" ref="I21:I25" si="0">I20+10</f>
        <v>11220</v>
      </c>
      <c r="J21" s="28"/>
      <c r="K21" s="29"/>
      <c r="L21" s="29"/>
      <c r="M21" s="30"/>
      <c r="N21" s="4"/>
    </row>
    <row r="22" spans="1:14">
      <c r="A22" s="23"/>
      <c r="B22" s="31"/>
      <c r="C22" s="120"/>
      <c r="D22" s="33" t="s">
        <v>24</v>
      </c>
      <c r="E22" s="34" t="s">
        <v>13</v>
      </c>
      <c r="F22" s="25"/>
      <c r="G22" s="26"/>
      <c r="H22" s="25"/>
      <c r="I22" s="27">
        <f t="shared" si="0"/>
        <v>11230</v>
      </c>
      <c r="J22" s="28"/>
      <c r="K22" s="29"/>
      <c r="L22" s="29"/>
      <c r="M22" s="30"/>
      <c r="N22" s="4"/>
    </row>
    <row r="23" spans="1:14">
      <c r="A23" s="23"/>
      <c r="B23" s="31"/>
      <c r="C23" s="120"/>
      <c r="D23" s="33" t="s">
        <v>25</v>
      </c>
      <c r="E23" s="34" t="s">
        <v>20</v>
      </c>
      <c r="F23" s="25"/>
      <c r="G23" s="26"/>
      <c r="H23" s="25"/>
      <c r="I23" s="27">
        <f t="shared" si="0"/>
        <v>11240</v>
      </c>
      <c r="J23" s="28"/>
      <c r="K23" s="29"/>
      <c r="L23" s="29"/>
      <c r="M23" s="30"/>
      <c r="N23" s="4"/>
    </row>
    <row r="24" spans="1:14">
      <c r="A24" s="23"/>
      <c r="B24" s="31"/>
      <c r="C24" s="120"/>
      <c r="D24" s="33" t="s">
        <v>26</v>
      </c>
      <c r="E24" s="34" t="s">
        <v>71</v>
      </c>
      <c r="F24" s="25"/>
      <c r="G24" s="26"/>
      <c r="H24" s="25"/>
      <c r="I24" s="27">
        <f t="shared" si="0"/>
        <v>11250</v>
      </c>
      <c r="J24" s="28"/>
      <c r="K24" s="29"/>
      <c r="L24" s="29"/>
      <c r="M24" s="30"/>
      <c r="N24" s="4"/>
    </row>
    <row r="25" spans="1:14">
      <c r="A25" s="23"/>
      <c r="B25" s="31"/>
      <c r="C25" s="121"/>
      <c r="D25" s="33" t="s">
        <v>27</v>
      </c>
      <c r="E25" s="34" t="s">
        <v>21</v>
      </c>
      <c r="F25" s="25"/>
      <c r="G25" s="26"/>
      <c r="H25" s="25"/>
      <c r="I25" s="27">
        <f t="shared" si="0"/>
        <v>11260</v>
      </c>
      <c r="J25" s="28"/>
      <c r="K25" s="29"/>
      <c r="L25" s="29"/>
      <c r="M25" s="30"/>
      <c r="N25" s="4"/>
    </row>
    <row r="26" spans="1:14">
      <c r="A26" s="23"/>
      <c r="B26" s="31"/>
      <c r="C26" s="32" t="s">
        <v>4</v>
      </c>
      <c r="D26" s="25" t="s">
        <v>41</v>
      </c>
      <c r="E26" s="25"/>
      <c r="F26" s="25"/>
      <c r="G26" s="26"/>
      <c r="H26" s="25"/>
      <c r="I26" s="27">
        <v>11300</v>
      </c>
      <c r="J26" s="28"/>
      <c r="K26" s="29"/>
      <c r="L26" s="29"/>
      <c r="M26" s="30"/>
      <c r="N26" s="4"/>
    </row>
    <row r="27" spans="1:14">
      <c r="A27" s="23"/>
      <c r="B27" s="31"/>
      <c r="C27" s="24"/>
      <c r="D27" s="32" t="s">
        <v>39</v>
      </c>
      <c r="E27" s="25" t="s">
        <v>77</v>
      </c>
      <c r="F27" s="25"/>
      <c r="G27" s="26"/>
      <c r="H27" s="25"/>
      <c r="I27" s="27">
        <f>I26+10</f>
        <v>11310</v>
      </c>
      <c r="J27" s="28"/>
      <c r="K27" s="29"/>
      <c r="L27" s="29"/>
      <c r="M27" s="30"/>
      <c r="N27" s="4"/>
    </row>
    <row r="28" spans="1:14">
      <c r="A28" s="23"/>
      <c r="B28" s="31"/>
      <c r="C28" s="35"/>
      <c r="D28" s="32" t="s">
        <v>40</v>
      </c>
      <c r="E28" s="25" t="s">
        <v>75</v>
      </c>
      <c r="F28" s="25"/>
      <c r="G28" s="26"/>
      <c r="H28" s="25"/>
      <c r="I28" s="27">
        <f>I27+10</f>
        <v>11320</v>
      </c>
      <c r="J28" s="28"/>
      <c r="K28" s="29"/>
      <c r="L28" s="29"/>
      <c r="M28" s="30"/>
      <c r="N28" s="4"/>
    </row>
    <row r="29" spans="1:14">
      <c r="A29" s="23"/>
      <c r="B29" s="24" t="s">
        <v>5</v>
      </c>
      <c r="C29" s="29" t="s">
        <v>34</v>
      </c>
      <c r="D29" s="25"/>
      <c r="E29" s="25"/>
      <c r="F29" s="25"/>
      <c r="G29" s="26"/>
      <c r="H29" s="25"/>
      <c r="I29" s="27">
        <v>12000</v>
      </c>
      <c r="J29" s="28"/>
      <c r="K29" s="29"/>
      <c r="L29" s="29"/>
      <c r="M29" s="30"/>
      <c r="N29" s="4"/>
    </row>
    <row r="30" spans="1:14">
      <c r="A30" s="23"/>
      <c r="B30" s="24" t="s">
        <v>14</v>
      </c>
      <c r="C30" s="29" t="s">
        <v>36</v>
      </c>
      <c r="D30" s="36"/>
      <c r="E30" s="25"/>
      <c r="F30" s="25"/>
      <c r="G30" s="26"/>
      <c r="H30" s="25"/>
      <c r="I30" s="27">
        <v>13000</v>
      </c>
      <c r="J30" s="28"/>
      <c r="K30" s="29"/>
      <c r="L30" s="29"/>
      <c r="M30" s="30"/>
      <c r="N30" s="4"/>
    </row>
    <row r="31" spans="1:14">
      <c r="A31" s="23"/>
      <c r="B31" s="31"/>
      <c r="C31" s="37" t="s">
        <v>42</v>
      </c>
      <c r="D31" s="25" t="s">
        <v>17</v>
      </c>
      <c r="E31" s="25"/>
      <c r="F31" s="25"/>
      <c r="G31" s="26"/>
      <c r="H31" s="25"/>
      <c r="I31" s="27">
        <v>13100</v>
      </c>
      <c r="J31" s="28"/>
      <c r="K31" s="29"/>
      <c r="L31" s="29"/>
      <c r="M31" s="30"/>
      <c r="N31" s="4"/>
    </row>
    <row r="32" spans="1:14">
      <c r="A32" s="23"/>
      <c r="B32" s="31"/>
      <c r="C32" s="37" t="s">
        <v>43</v>
      </c>
      <c r="D32" s="25" t="s">
        <v>8</v>
      </c>
      <c r="E32" s="25"/>
      <c r="F32" s="25"/>
      <c r="G32" s="26"/>
      <c r="H32" s="25"/>
      <c r="I32" s="27">
        <v>13200</v>
      </c>
      <c r="J32" s="28"/>
      <c r="K32" s="29"/>
      <c r="L32" s="29"/>
      <c r="M32" s="30"/>
      <c r="N32" s="4"/>
    </row>
    <row r="33" spans="1:14">
      <c r="A33" s="23"/>
      <c r="B33" s="24" t="s">
        <v>28</v>
      </c>
      <c r="C33" s="38" t="s">
        <v>44</v>
      </c>
      <c r="D33" s="25"/>
      <c r="E33" s="25"/>
      <c r="F33" s="25"/>
      <c r="G33" s="26"/>
      <c r="H33" s="25"/>
      <c r="I33" s="27">
        <v>14000</v>
      </c>
      <c r="J33" s="28"/>
      <c r="K33" s="29"/>
      <c r="L33" s="29"/>
      <c r="M33" s="30"/>
      <c r="N33" s="4"/>
    </row>
    <row r="34" spans="1:14">
      <c r="A34" s="23"/>
      <c r="B34" s="31"/>
      <c r="C34" s="37" t="s">
        <v>37</v>
      </c>
      <c r="D34" s="39" t="s">
        <v>72</v>
      </c>
      <c r="E34" s="39"/>
      <c r="F34" s="39"/>
      <c r="G34" s="40"/>
      <c r="H34" s="25"/>
      <c r="I34" s="27">
        <v>14100</v>
      </c>
      <c r="J34" s="28"/>
      <c r="K34" s="29"/>
      <c r="L34" s="29"/>
      <c r="M34" s="30"/>
      <c r="N34" s="4"/>
    </row>
    <row r="35" spans="1:14" ht="15.75" thickBot="1">
      <c r="A35" s="23"/>
      <c r="B35" s="31"/>
      <c r="C35" s="41" t="s">
        <v>38</v>
      </c>
      <c r="D35" s="39" t="s">
        <v>75</v>
      </c>
      <c r="E35" s="39"/>
      <c r="F35" s="39"/>
      <c r="G35" s="40"/>
      <c r="H35" s="39"/>
      <c r="I35" s="42">
        <v>14200</v>
      </c>
      <c r="J35" s="43"/>
      <c r="K35" s="44"/>
      <c r="L35" s="44"/>
      <c r="M35" s="45"/>
      <c r="N35" s="4"/>
    </row>
    <row r="36" spans="1:14">
      <c r="A36" s="46">
        <v>2</v>
      </c>
      <c r="B36" s="47" t="s">
        <v>85</v>
      </c>
      <c r="C36" s="48"/>
      <c r="D36" s="48"/>
      <c r="E36" s="48"/>
      <c r="F36" s="48"/>
      <c r="G36" s="49"/>
      <c r="H36" s="50"/>
      <c r="I36" s="51">
        <v>20000</v>
      </c>
      <c r="J36" s="52"/>
      <c r="K36" s="53"/>
      <c r="L36" s="53"/>
      <c r="M36" s="54"/>
      <c r="N36" s="4"/>
    </row>
    <row r="37" spans="1:14">
      <c r="A37" s="55"/>
      <c r="B37" s="32" t="s">
        <v>6</v>
      </c>
      <c r="C37" s="34" t="s">
        <v>9</v>
      </c>
      <c r="D37" s="25"/>
      <c r="E37" s="25"/>
      <c r="F37" s="25"/>
      <c r="G37" s="26"/>
      <c r="H37" s="25"/>
      <c r="I37" s="27">
        <v>21000</v>
      </c>
      <c r="J37" s="28"/>
      <c r="K37" s="29"/>
      <c r="L37" s="29"/>
      <c r="M37" s="30"/>
      <c r="N37" s="4"/>
    </row>
    <row r="38" spans="1:14">
      <c r="A38" s="55"/>
      <c r="B38" s="32" t="s">
        <v>7</v>
      </c>
      <c r="C38" s="34" t="s">
        <v>15</v>
      </c>
      <c r="D38" s="25"/>
      <c r="E38" s="25"/>
      <c r="F38" s="25"/>
      <c r="G38" s="26"/>
      <c r="H38" s="25"/>
      <c r="I38" s="27">
        <f>I37+1000</f>
        <v>22000</v>
      </c>
      <c r="J38" s="28"/>
      <c r="K38" s="29"/>
      <c r="L38" s="29"/>
      <c r="M38" s="30"/>
      <c r="N38" s="4"/>
    </row>
    <row r="39" spans="1:14">
      <c r="A39" s="55"/>
      <c r="B39" s="32" t="s">
        <v>29</v>
      </c>
      <c r="C39" s="34" t="s">
        <v>16</v>
      </c>
      <c r="D39" s="25"/>
      <c r="E39" s="25"/>
      <c r="F39" s="25"/>
      <c r="G39" s="26"/>
      <c r="H39" s="25"/>
      <c r="I39" s="27">
        <f>I38+1000</f>
        <v>23000</v>
      </c>
      <c r="J39" s="28"/>
      <c r="K39" s="29"/>
      <c r="L39" s="29"/>
      <c r="M39" s="30"/>
      <c r="N39" s="4"/>
    </row>
    <row r="40" spans="1:14">
      <c r="A40" s="55"/>
      <c r="B40" s="32" t="s">
        <v>30</v>
      </c>
      <c r="C40" s="34" t="s">
        <v>11</v>
      </c>
      <c r="D40" s="25"/>
      <c r="E40" s="25"/>
      <c r="F40" s="25"/>
      <c r="G40" s="26"/>
      <c r="H40" s="25"/>
      <c r="I40" s="27">
        <f>I39+1000</f>
        <v>24000</v>
      </c>
      <c r="J40" s="28"/>
      <c r="K40" s="29"/>
      <c r="L40" s="29"/>
      <c r="M40" s="30"/>
      <c r="N40" s="4"/>
    </row>
    <row r="41" spans="1:14">
      <c r="A41" s="55"/>
      <c r="B41" s="32" t="s">
        <v>31</v>
      </c>
      <c r="C41" s="34" t="s">
        <v>51</v>
      </c>
      <c r="D41" s="25"/>
      <c r="E41" s="25"/>
      <c r="F41" s="25"/>
      <c r="G41" s="26"/>
      <c r="H41" s="25"/>
      <c r="I41" s="27">
        <f>I40+1000</f>
        <v>25000</v>
      </c>
      <c r="J41" s="28"/>
      <c r="K41" s="29"/>
      <c r="L41" s="29"/>
      <c r="M41" s="30"/>
      <c r="N41" s="4"/>
    </row>
    <row r="42" spans="1:14">
      <c r="A42" s="55"/>
      <c r="B42" s="24"/>
      <c r="C42" s="56" t="s">
        <v>55</v>
      </c>
      <c r="D42" s="57" t="s">
        <v>53</v>
      </c>
      <c r="E42" s="25"/>
      <c r="F42" s="25"/>
      <c r="G42" s="26"/>
      <c r="H42" s="25"/>
      <c r="I42" s="27">
        <f>I41+100</f>
        <v>25100</v>
      </c>
      <c r="J42" s="28"/>
      <c r="K42" s="29"/>
      <c r="L42" s="29"/>
      <c r="M42" s="30"/>
      <c r="N42" s="4"/>
    </row>
    <row r="43" spans="1:14">
      <c r="A43" s="55"/>
      <c r="B43" s="31"/>
      <c r="C43" s="56" t="s">
        <v>54</v>
      </c>
      <c r="D43" s="25" t="s">
        <v>56</v>
      </c>
      <c r="E43" s="25"/>
      <c r="F43" s="25"/>
      <c r="G43" s="26"/>
      <c r="H43" s="25"/>
      <c r="I43" s="27">
        <f>I42+100</f>
        <v>25200</v>
      </c>
      <c r="J43" s="28"/>
      <c r="K43" s="29"/>
      <c r="L43" s="29"/>
      <c r="M43" s="30"/>
      <c r="N43" s="4"/>
    </row>
    <row r="44" spans="1:14">
      <c r="A44" s="55"/>
      <c r="B44" s="31"/>
      <c r="C44" s="56" t="s">
        <v>57</v>
      </c>
      <c r="D44" s="25" t="s">
        <v>58</v>
      </c>
      <c r="E44" s="25"/>
      <c r="F44" s="25"/>
      <c r="G44" s="26"/>
      <c r="H44" s="25"/>
      <c r="I44" s="27">
        <f>I43+100</f>
        <v>25300</v>
      </c>
      <c r="J44" s="28"/>
      <c r="K44" s="29"/>
      <c r="L44" s="29"/>
      <c r="M44" s="30"/>
      <c r="N44" s="4"/>
    </row>
    <row r="45" spans="1:14">
      <c r="A45" s="55"/>
      <c r="B45" s="31"/>
      <c r="C45" s="56" t="s">
        <v>59</v>
      </c>
      <c r="D45" s="25" t="s">
        <v>61</v>
      </c>
      <c r="E45" s="25"/>
      <c r="F45" s="25"/>
      <c r="G45" s="26"/>
      <c r="H45" s="25"/>
      <c r="I45" s="27">
        <f>I44+100</f>
        <v>25400</v>
      </c>
      <c r="J45" s="28"/>
      <c r="K45" s="29"/>
      <c r="L45" s="29"/>
      <c r="M45" s="30"/>
      <c r="N45" s="4"/>
    </row>
    <row r="46" spans="1:14">
      <c r="A46" s="55"/>
      <c r="B46" s="31"/>
      <c r="C46" s="44"/>
      <c r="D46" s="58" t="s">
        <v>60</v>
      </c>
      <c r="E46" s="25" t="s">
        <v>73</v>
      </c>
      <c r="F46" s="25"/>
      <c r="G46" s="26"/>
      <c r="H46" s="25"/>
      <c r="I46" s="27">
        <f>I45+10</f>
        <v>25410</v>
      </c>
      <c r="J46" s="28"/>
      <c r="K46" s="29"/>
      <c r="L46" s="29"/>
      <c r="M46" s="30"/>
      <c r="N46" s="4"/>
    </row>
    <row r="47" spans="1:14">
      <c r="A47" s="55"/>
      <c r="B47" s="35"/>
      <c r="C47" s="21"/>
      <c r="D47" s="58" t="s">
        <v>63</v>
      </c>
      <c r="E47" s="25" t="s">
        <v>75</v>
      </c>
      <c r="F47" s="25"/>
      <c r="G47" s="26"/>
      <c r="H47" s="25"/>
      <c r="I47" s="27">
        <f>I46+10</f>
        <v>25420</v>
      </c>
      <c r="J47" s="28"/>
      <c r="K47" s="29"/>
      <c r="L47" s="29"/>
      <c r="M47" s="30"/>
      <c r="N47" s="4"/>
    </row>
    <row r="48" spans="1:14">
      <c r="A48" s="55"/>
      <c r="B48" s="32" t="s">
        <v>32</v>
      </c>
      <c r="C48" s="34" t="s">
        <v>10</v>
      </c>
      <c r="D48" s="25"/>
      <c r="E48" s="25"/>
      <c r="F48" s="25"/>
      <c r="G48" s="26"/>
      <c r="H48" s="25"/>
      <c r="I48" s="27">
        <f>I41+1000</f>
        <v>26000</v>
      </c>
      <c r="J48" s="28"/>
      <c r="K48" s="29"/>
      <c r="L48" s="29"/>
      <c r="M48" s="30"/>
      <c r="N48" s="4"/>
    </row>
    <row r="49" spans="1:14">
      <c r="A49" s="59"/>
      <c r="B49" s="60" t="s">
        <v>33</v>
      </c>
      <c r="C49" s="61" t="s">
        <v>62</v>
      </c>
      <c r="D49" s="62"/>
      <c r="E49" s="62"/>
      <c r="F49" s="62"/>
      <c r="G49" s="63"/>
      <c r="H49" s="62"/>
      <c r="I49" s="64">
        <f>I48+1000</f>
        <v>27000</v>
      </c>
      <c r="J49" s="65"/>
      <c r="K49" s="66"/>
      <c r="L49" s="66"/>
      <c r="M49" s="67"/>
      <c r="N49" s="4"/>
    </row>
    <row r="50" spans="1:14">
      <c r="A50" s="55"/>
      <c r="B50" s="68" t="s">
        <v>45</v>
      </c>
      <c r="C50" s="69" t="s">
        <v>52</v>
      </c>
      <c r="D50" s="70"/>
      <c r="E50" s="70"/>
      <c r="F50" s="70"/>
      <c r="G50" s="71"/>
      <c r="H50" s="25"/>
      <c r="I50" s="27">
        <f>I49+1000</f>
        <v>28000</v>
      </c>
      <c r="J50" s="28"/>
      <c r="K50" s="29"/>
      <c r="L50" s="29"/>
      <c r="M50" s="30"/>
      <c r="N50" s="4"/>
    </row>
    <row r="51" spans="1:14">
      <c r="A51" s="55"/>
      <c r="B51" s="32" t="s">
        <v>46</v>
      </c>
      <c r="C51" s="18" t="s">
        <v>86</v>
      </c>
      <c r="D51" s="25"/>
      <c r="E51" s="25"/>
      <c r="F51" s="25"/>
      <c r="G51" s="26"/>
      <c r="H51" s="25"/>
      <c r="I51" s="27">
        <f>I50+1000</f>
        <v>29000</v>
      </c>
      <c r="J51" s="28"/>
      <c r="K51" s="29"/>
      <c r="L51" s="29"/>
      <c r="M51" s="30"/>
      <c r="N51" s="4"/>
    </row>
    <row r="52" spans="1:14">
      <c r="A52" s="55"/>
      <c r="B52" s="24"/>
      <c r="C52" s="56" t="s">
        <v>47</v>
      </c>
      <c r="D52" s="25" t="s">
        <v>74</v>
      </c>
      <c r="E52" s="25"/>
      <c r="F52" s="25"/>
      <c r="G52" s="26"/>
      <c r="H52" s="25"/>
      <c r="I52" s="27">
        <f>I51+100</f>
        <v>29100</v>
      </c>
      <c r="J52" s="28"/>
      <c r="K52" s="29"/>
      <c r="L52" s="29"/>
      <c r="M52" s="30"/>
      <c r="N52" s="4"/>
    </row>
    <row r="53" spans="1:14" ht="15.75" thickBot="1">
      <c r="A53" s="55"/>
      <c r="B53" s="31"/>
      <c r="C53" s="72" t="s">
        <v>48</v>
      </c>
      <c r="D53" s="39" t="s">
        <v>76</v>
      </c>
      <c r="E53" s="39"/>
      <c r="F53" s="39"/>
      <c r="G53" s="40"/>
      <c r="H53" s="39"/>
      <c r="I53" s="42">
        <f>I52+100</f>
        <v>29200</v>
      </c>
      <c r="J53" s="43"/>
      <c r="K53" s="44"/>
      <c r="L53" s="44"/>
      <c r="M53" s="45"/>
      <c r="N53" s="4"/>
    </row>
    <row r="54" spans="1:14" ht="15.75" thickBot="1">
      <c r="A54" s="73">
        <v>3</v>
      </c>
      <c r="B54" s="74" t="s">
        <v>87</v>
      </c>
      <c r="C54" s="74"/>
      <c r="D54" s="74"/>
      <c r="E54" s="74"/>
      <c r="F54" s="74"/>
      <c r="G54" s="75"/>
      <c r="H54" s="74"/>
      <c r="I54" s="76">
        <v>30000</v>
      </c>
      <c r="J54" s="77"/>
      <c r="K54" s="78"/>
      <c r="L54" s="78"/>
      <c r="M54" s="79"/>
      <c r="N54" s="4"/>
    </row>
    <row r="55" spans="1:14" ht="16.5" thickTop="1" thickBot="1">
      <c r="A55" s="122" t="s">
        <v>88</v>
      </c>
      <c r="B55" s="123"/>
      <c r="C55" s="123"/>
      <c r="D55" s="123"/>
      <c r="E55" s="123"/>
      <c r="F55" s="123"/>
      <c r="G55" s="124"/>
      <c r="H55" s="80"/>
      <c r="I55" s="81">
        <v>40000</v>
      </c>
      <c r="J55" s="82"/>
      <c r="K55" s="83"/>
      <c r="L55" s="83"/>
      <c r="M55" s="84"/>
      <c r="N55" s="4"/>
    </row>
    <row r="56" spans="1:14" ht="15.75" thickBot="1">
      <c r="A56" s="85">
        <v>4</v>
      </c>
      <c r="B56" s="86" t="s">
        <v>69</v>
      </c>
      <c r="C56" s="87"/>
      <c r="D56" s="87"/>
      <c r="E56" s="87"/>
      <c r="F56" s="87"/>
      <c r="G56" s="88"/>
      <c r="H56" s="89"/>
      <c r="I56" s="90">
        <v>50000</v>
      </c>
      <c r="J56" s="91"/>
      <c r="K56" s="92"/>
      <c r="L56" s="92"/>
      <c r="M56" s="93"/>
      <c r="N56" s="4"/>
    </row>
    <row r="57" spans="1:14" ht="15.75" thickBot="1">
      <c r="A57" s="125" t="s">
        <v>70</v>
      </c>
      <c r="B57" s="126"/>
      <c r="C57" s="126"/>
      <c r="D57" s="126"/>
      <c r="E57" s="126"/>
      <c r="F57" s="126"/>
      <c r="G57" s="127"/>
      <c r="H57" s="94"/>
      <c r="I57" s="95">
        <v>60000</v>
      </c>
      <c r="J57" s="96"/>
      <c r="K57" s="97"/>
      <c r="L57" s="97"/>
      <c r="M57" s="98"/>
      <c r="N57" s="4"/>
    </row>
    <row r="58" spans="1:14">
      <c r="A58" s="7" t="s">
        <v>64</v>
      </c>
      <c r="B58" s="8"/>
      <c r="C58" s="8"/>
      <c r="D58" s="8"/>
      <c r="E58" s="8"/>
      <c r="F58" s="8"/>
      <c r="G58" s="8"/>
      <c r="H58" s="2"/>
      <c r="I58" s="2"/>
      <c r="J58" s="2"/>
      <c r="K58" s="2"/>
      <c r="L58" s="2"/>
      <c r="M58" s="2"/>
    </row>
    <row r="59" spans="1:14">
      <c r="A59" s="9" t="s">
        <v>82</v>
      </c>
      <c r="B59" s="6" t="s">
        <v>78</v>
      </c>
      <c r="C59" s="8"/>
      <c r="D59" s="8"/>
      <c r="E59" s="8"/>
      <c r="F59" s="8"/>
      <c r="G59" s="8"/>
      <c r="H59" s="2"/>
      <c r="I59" s="2"/>
      <c r="J59" s="2"/>
      <c r="K59" s="2"/>
      <c r="L59" s="2"/>
      <c r="M59" s="2"/>
    </row>
    <row r="60" spans="1:14">
      <c r="A60" s="101" t="s">
        <v>83</v>
      </c>
      <c r="B60" s="102" t="s">
        <v>96</v>
      </c>
      <c r="C60" s="6"/>
      <c r="D60" s="6"/>
      <c r="E60" s="6"/>
      <c r="F60" s="6"/>
      <c r="G60" s="6"/>
    </row>
    <row r="61" spans="1:14">
      <c r="A61" s="3"/>
      <c r="B61"/>
    </row>
    <row r="62" spans="1:14" ht="20.25">
      <c r="A62" s="103"/>
      <c r="B62" s="104"/>
      <c r="C62" s="104"/>
      <c r="D62" s="104"/>
      <c r="E62" s="104"/>
      <c r="F62" s="104"/>
      <c r="G62" s="105"/>
      <c r="H62" s="105"/>
      <c r="I62" s="106"/>
      <c r="J62" s="105"/>
      <c r="K62" s="105"/>
    </row>
    <row r="63" spans="1:14" ht="23.25">
      <c r="A63" s="104"/>
      <c r="B63" s="104"/>
      <c r="C63" s="104"/>
      <c r="D63" s="104"/>
      <c r="E63" s="104"/>
      <c r="F63" s="104"/>
      <c r="G63" s="107"/>
      <c r="H63" s="107"/>
      <c r="I63" s="149" t="s">
        <v>97</v>
      </c>
      <c r="J63" s="149"/>
      <c r="K63" s="149"/>
    </row>
    <row r="64" spans="1:14" ht="23.25">
      <c r="A64" s="104"/>
      <c r="B64" s="104"/>
      <c r="C64" s="104"/>
      <c r="D64" s="104"/>
      <c r="E64" s="104"/>
      <c r="F64" s="104"/>
      <c r="G64" s="107"/>
      <c r="H64" s="107"/>
      <c r="I64" s="108"/>
      <c r="J64" s="109"/>
      <c r="K64" s="109"/>
    </row>
    <row r="65" spans="1:11" ht="23.25">
      <c r="A65" s="104"/>
      <c r="B65" s="104"/>
      <c r="C65" s="104"/>
      <c r="D65" s="104"/>
      <c r="E65" s="104"/>
      <c r="F65" s="104"/>
      <c r="G65" s="107"/>
      <c r="H65" s="107"/>
      <c r="I65" s="108"/>
      <c r="J65" s="109"/>
      <c r="K65" s="109"/>
    </row>
    <row r="66" spans="1:11" ht="23.25">
      <c r="A66" s="104"/>
      <c r="B66" s="104"/>
      <c r="C66" s="104"/>
      <c r="D66" s="104"/>
      <c r="E66" s="104"/>
      <c r="F66" s="104"/>
      <c r="G66" s="107"/>
      <c r="H66" s="107"/>
      <c r="I66" s="108"/>
      <c r="J66" s="109"/>
      <c r="K66" s="109"/>
    </row>
    <row r="67" spans="1:11" ht="23.25">
      <c r="A67" s="104"/>
      <c r="B67" s="104"/>
      <c r="C67" s="104"/>
      <c r="D67" s="104"/>
      <c r="E67" s="104"/>
      <c r="F67" s="104"/>
      <c r="G67" s="107"/>
      <c r="H67" s="107"/>
      <c r="I67" s="108"/>
      <c r="J67" s="109"/>
      <c r="K67" s="109"/>
    </row>
    <row r="68" spans="1:11" ht="23.25">
      <c r="A68" s="104"/>
      <c r="B68" s="104"/>
      <c r="C68" s="104"/>
      <c r="D68" s="104"/>
      <c r="E68" s="104"/>
      <c r="F68" s="104"/>
      <c r="G68" s="107"/>
      <c r="H68" s="107"/>
      <c r="I68" s="109"/>
      <c r="J68" s="109"/>
      <c r="K68" s="109"/>
    </row>
    <row r="69" spans="1:11" ht="23.25">
      <c r="A69" s="104"/>
      <c r="B69" s="104"/>
      <c r="C69" s="104"/>
      <c r="D69" s="104"/>
      <c r="E69" s="104"/>
      <c r="F69" s="104"/>
      <c r="G69" s="107"/>
      <c r="H69" s="107"/>
      <c r="I69" s="149" t="s">
        <v>98</v>
      </c>
      <c r="J69" s="149"/>
      <c r="K69" s="149"/>
    </row>
    <row r="70" spans="1:11" ht="20.25">
      <c r="A70" s="104"/>
      <c r="B70" s="104"/>
      <c r="C70" s="104"/>
      <c r="D70" s="104"/>
      <c r="E70" s="104"/>
      <c r="F70" s="104"/>
      <c r="G70" s="116"/>
      <c r="H70" s="116"/>
      <c r="I70" s="116"/>
      <c r="J70" s="116"/>
      <c r="K70" s="116"/>
    </row>
    <row r="71" spans="1:11">
      <c r="A71" s="104"/>
      <c r="B71" s="104"/>
      <c r="C71" s="104"/>
      <c r="D71" s="104"/>
      <c r="E71" s="104"/>
      <c r="F71" s="104"/>
      <c r="G71" s="104"/>
      <c r="H71" s="104"/>
      <c r="I71" s="104"/>
      <c r="J71" s="104"/>
      <c r="K71" s="104"/>
    </row>
    <row r="72" spans="1:11">
      <c r="A72" s="104"/>
      <c r="B72" s="104"/>
      <c r="C72" s="104"/>
      <c r="D72" s="104"/>
      <c r="E72" s="104"/>
      <c r="F72" s="104"/>
      <c r="G72" s="104"/>
      <c r="H72" s="104"/>
      <c r="I72" s="104"/>
      <c r="J72" s="104"/>
      <c r="K72" s="104"/>
    </row>
    <row r="73" spans="1:11">
      <c r="A73" s="104"/>
      <c r="B73" s="104"/>
      <c r="C73" s="104"/>
      <c r="D73" s="104"/>
      <c r="E73" s="104"/>
      <c r="F73" s="104"/>
      <c r="G73" s="104"/>
      <c r="H73" s="104"/>
      <c r="I73" s="104"/>
      <c r="J73" s="104"/>
      <c r="K73" s="104"/>
    </row>
  </sheetData>
  <mergeCells count="17">
    <mergeCell ref="G70:K70"/>
    <mergeCell ref="L15:M15"/>
    <mergeCell ref="C20:C25"/>
    <mergeCell ref="A55:G55"/>
    <mergeCell ref="A57:G57"/>
    <mergeCell ref="A13:A15"/>
    <mergeCell ref="B13:G15"/>
    <mergeCell ref="I13:I15"/>
    <mergeCell ref="J13:M13"/>
    <mergeCell ref="J14:M14"/>
    <mergeCell ref="I63:K63"/>
    <mergeCell ref="I69:K69"/>
    <mergeCell ref="L8:M8"/>
    <mergeCell ref="A9:M9"/>
    <mergeCell ref="A10:M10"/>
    <mergeCell ref="A11:M11"/>
    <mergeCell ref="K12:M12"/>
  </mergeCells>
  <printOptions horizontalCentered="1"/>
  <pageMargins left="0" right="0" top="0.19685039370078741" bottom="0.19685039370078741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Lampiran 1</vt:lpstr>
      <vt:lpstr>'Lampiran 1'!Print_Area</vt:lpstr>
    </vt:vector>
  </TitlesOfParts>
  <Company>Bank Indonesia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agusman</dc:creator>
  <cp:lastModifiedBy>surya_nanggala</cp:lastModifiedBy>
  <cp:lastPrinted>2012-12-28T04:08:28Z</cp:lastPrinted>
  <dcterms:created xsi:type="dcterms:W3CDTF">2009-11-10T23:58:15Z</dcterms:created>
  <dcterms:modified xsi:type="dcterms:W3CDTF">2013-01-17T06:18:09Z</dcterms:modified>
</cp:coreProperties>
</file>